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GOŚKA 2026\2-ZP.26.2.2026.MR-Żywność unijny\Na stronę\"/>
    </mc:Choice>
  </mc:AlternateContent>
  <bookViews>
    <workbookView xWindow="0" yWindow="0" windowWidth="28800" windowHeight="12210"/>
  </bookViews>
  <sheets>
    <sheet name="ZADANIE NR 6 " sheetId="1" r:id="rId1"/>
  </sheets>
  <calcPr calcId="162913" fullPrecision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6" i="1" l="1"/>
  <c r="H16" i="1"/>
  <c r="H5" i="1"/>
  <c r="J5" i="1" s="1"/>
  <c r="H6" i="1"/>
  <c r="J6" i="1"/>
  <c r="H7" i="1"/>
  <c r="J7" i="1"/>
  <c r="H8" i="1"/>
  <c r="J8" i="1" s="1"/>
  <c r="H9" i="1"/>
  <c r="J9" i="1"/>
  <c r="H10" i="1"/>
  <c r="J10" i="1"/>
  <c r="H11" i="1"/>
  <c r="J11" i="1" s="1"/>
  <c r="H12" i="1"/>
  <c r="J12" i="1"/>
  <c r="H13" i="1"/>
  <c r="J13" i="1"/>
  <c r="H14" i="1"/>
  <c r="J14" i="1"/>
  <c r="H15" i="1"/>
  <c r="J15" i="1"/>
  <c r="H4" i="1" l="1"/>
  <c r="J4" i="1" s="1"/>
</calcChain>
</file>

<file path=xl/sharedStrings.xml><?xml version="1.0" encoding="utf-8"?>
<sst xmlns="http://schemas.openxmlformats.org/spreadsheetml/2006/main" count="61" uniqueCount="46">
  <si>
    <t>NAZWA TOWARU</t>
  </si>
  <si>
    <t>Cena jednostkowa brutto</t>
  </si>
  <si>
    <t>szt.</t>
  </si>
  <si>
    <t>l.p.</t>
  </si>
  <si>
    <t>JEDNOSTKA MIARY /GRAMATURA</t>
  </si>
  <si>
    <t>Cena
jednostkowa netto</t>
  </si>
  <si>
    <t xml:space="preserve">WARTOŚĆ NETTO </t>
  </si>
  <si>
    <t>STAWKA VAT %</t>
  </si>
  <si>
    <t xml:space="preserve">WARTOŚĆ BRUTTO </t>
  </si>
  <si>
    <t>X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</si>
  <si>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</si>
  <si>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</si>
  <si>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</si>
  <si>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</si>
  <si>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</si>
  <si>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</si>
  <si>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</si>
  <si>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</si>
  <si>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</si>
  <si>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</si>
  <si>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nie mniej niż       350 g</t>
  </si>
  <si>
    <t xml:space="preserve">nie mniej niż 500g   </t>
  </si>
  <si>
    <t>nie mniej niż   200 g</t>
  </si>
  <si>
    <t>nie mniej niż  250 g</t>
  </si>
  <si>
    <t>nie mniej niż  500 g</t>
  </si>
  <si>
    <t>nie mniej niż  400 g</t>
  </si>
  <si>
    <t>nie mniej niż   400 g</t>
  </si>
  <si>
    <t>nie mniej niż    50 g</t>
  </si>
  <si>
    <r>
      <rPr>
        <b/>
        <sz val="9"/>
        <rFont val="Times New Roman"/>
        <family val="1"/>
        <charset val="238"/>
      </rPr>
      <t xml:space="preserve">bułka pszenna (zwykła) </t>
    </r>
    <r>
      <rPr>
        <sz val="9"/>
        <rFont val="Times New Roman"/>
        <family val="1"/>
        <charset val="238"/>
      </rPr>
      <t>- pieczywo pszenne zwykłe wyrabiane z maki pszennej na drożdżach, z dodatkiem soli i innych surowców określonych recepturą.</t>
    </r>
  </si>
  <si>
    <r>
      <t>bułka tarta -</t>
    </r>
    <r>
      <rPr>
        <sz val="9"/>
        <rFont val="Times New Roman"/>
        <family val="1"/>
        <charset val="238"/>
      </rPr>
      <t xml:space="preserve"> produkt otrzymany przez rozdrobnienie wysuszonego pieczywa pszennego zwykłego i wyborowego, bez dodatku nasion, nadzień i zdobień,  </t>
    </r>
    <r>
      <rPr>
        <b/>
        <sz val="9"/>
        <rFont val="Times New Roman"/>
        <family val="1"/>
        <charset val="238"/>
      </rPr>
      <t>s</t>
    </r>
    <r>
      <rPr>
        <sz val="9"/>
        <rFont val="Times New Roman"/>
        <family val="1"/>
        <charset val="238"/>
      </rPr>
      <t xml:space="preserve">truktura sypka, barwa naturalna, smak charakterystyczny dla suszonego pieczywa. </t>
    </r>
  </si>
  <si>
    <r>
      <rPr>
        <b/>
        <sz val="9"/>
        <rFont val="Times New Roman"/>
        <family val="1"/>
        <charset val="238"/>
      </rPr>
      <t>chałka</t>
    </r>
    <r>
      <rPr>
        <sz val="9"/>
        <rFont val="Times New Roman"/>
        <family val="1"/>
        <charset val="238"/>
      </rPr>
      <t xml:space="preserve"> - w skład której wchodzą: mąka pszenna, tłuszcz, cukier, woda, drożdże, sól oraz inne surowców określone recepturą.</t>
    </r>
  </si>
  <si>
    <r>
      <rPr>
        <b/>
        <sz val="9"/>
        <rFont val="Times New Roman"/>
        <family val="1"/>
        <charset val="238"/>
      </rPr>
      <t xml:space="preserve">chleb bezglutenowy (krojony) </t>
    </r>
    <r>
      <rPr>
        <sz val="9"/>
        <rFont val="Times New Roman"/>
        <family val="1"/>
        <charset val="238"/>
      </rPr>
      <t>- z  mieszanki mąk bezglutenowych, opracowany specjalnie dla osób nie tolerujących  glutenu, bez zawartości jaj i mleka krowiego, pakowany w atmosferze ochronnej. Opakowanie powinno spełniać wszystkie normy sanitarne wymagane przez PZH.</t>
    </r>
  </si>
  <si>
    <r>
      <rPr>
        <b/>
        <sz val="9"/>
        <rFont val="Times New Roman"/>
        <family val="1"/>
        <charset val="238"/>
      </rPr>
      <t>chleb pszenny graham (krojony)</t>
    </r>
    <r>
      <rPr>
        <sz val="9"/>
        <rFont val="Times New Roman"/>
        <family val="1"/>
        <charset val="238"/>
      </rPr>
      <t xml:space="preserve"> - pieczywo z mąki pszennej z całego ziarna, bez środków konserwujących i polepszaczy. Opakowanie powinno spełniać wszystkie normy sanitarne wymagane przez PZH.</t>
    </r>
  </si>
  <si>
    <r>
      <rPr>
        <b/>
        <sz val="9"/>
        <rFont val="Times New Roman"/>
        <family val="1"/>
        <charset val="238"/>
      </rPr>
      <t xml:space="preserve">chleb razowy (krojony) - </t>
    </r>
    <r>
      <rPr>
        <sz val="9"/>
        <rFont val="Times New Roman"/>
        <family val="1"/>
        <charset val="238"/>
      </rPr>
      <t>wypiekany na naturalnym zakwasie żytnim, z mąki żytniej pełnoziarnistej z dodatkiem mąki pszennej. Opakowanie powinno spełniać wszystkie normy sanitarne wymagane przez PZH.</t>
    </r>
  </si>
  <si>
    <r>
      <rPr>
        <b/>
        <sz val="9"/>
        <rFont val="Times New Roman"/>
        <family val="1"/>
        <charset val="238"/>
      </rPr>
      <t xml:space="preserve">chleb pszenny krojony pakowany w folię  </t>
    </r>
    <r>
      <rPr>
        <sz val="9"/>
        <rFont val="Times New Roman"/>
        <family val="1"/>
        <charset val="238"/>
      </rPr>
      <t>- z mąki pszennej, na naturalnym  zakwasie żytnim, bez konserwantów i polepszaczy. Opakowanie powinno spełniać wszystkie normy sanitarne wymagane przez PZH.</t>
    </r>
  </si>
  <si>
    <r>
      <rPr>
        <b/>
        <sz val="9"/>
        <rFont val="Times New Roman"/>
        <family val="1"/>
        <charset val="238"/>
      </rPr>
      <t xml:space="preserve">chleb bez drożdży </t>
    </r>
    <r>
      <rPr>
        <sz val="9"/>
        <rFont val="Times New Roman"/>
        <family val="1"/>
        <charset val="238"/>
      </rPr>
      <t>- pieczywo z mąki pszennej lub żytniej, na naturalnym zakwasie żytnim, bez drożdży, środków konserwujących i polepszaczy. Opakowanie powinno spełniać wszystkie normy sanitarne wymagane przez PZH.</t>
    </r>
  </si>
  <si>
    <t>Należy wypełnić wszystkie rubryki wraz ze stawką Vat</t>
  </si>
  <si>
    <r>
      <rPr>
        <b/>
        <sz val="9"/>
        <rFont val="Times New Roman"/>
        <family val="1"/>
        <charset val="238"/>
      </rPr>
      <t>bułka pszenna (baton)</t>
    </r>
    <r>
      <rPr>
        <sz val="9"/>
        <rFont val="Times New Roman"/>
        <family val="1"/>
        <charset val="238"/>
      </rPr>
      <t xml:space="preserve"> - pieczywo pszenne z dodatkiem mąki żytniej i cukru o delikatnym, domowym smaku.  Produkowana bez użycia emulgatorów i substancji konserwujących. Opakowanie powinno spełniać wszystkie normy sanitarne wymagane przez PZH.</t>
    </r>
  </si>
  <si>
    <r>
      <rPr>
        <b/>
        <sz val="9"/>
        <rFont val="Times New Roman"/>
        <family val="1"/>
        <charset val="238"/>
      </rPr>
      <t>chleb zwykły pszenno-żytni (krojony)</t>
    </r>
    <r>
      <rPr>
        <sz val="9"/>
        <rFont val="Times New Roman"/>
        <family val="1"/>
        <charset val="238"/>
      </rPr>
      <t xml:space="preserve"> na naturalnym zakwasie z dodatkiem drożdży, wody i soli. Opakowanie powinno spełniać wszystkie normy sanitarne wymagane przez PZH.</t>
    </r>
  </si>
  <si>
    <t>nie mniej niż  200 g</t>
  </si>
  <si>
    <r>
      <rPr>
        <b/>
        <sz val="9"/>
        <rFont val="Times New Roman"/>
        <family val="1"/>
        <charset val="238"/>
      </rPr>
      <t>chleb niskobiałkowy</t>
    </r>
    <r>
      <rPr>
        <sz val="9"/>
        <rFont val="Times New Roman"/>
        <family val="1"/>
        <charset val="238"/>
      </rPr>
      <t xml:space="preserve"> - pieczywo jasne, bezglutenowe, oznaczone symbolem PKU.</t>
    </r>
  </si>
  <si>
    <t>Ilość w II półroczu 2026 r.</t>
  </si>
  <si>
    <t>nie mniej niż 200g</t>
  </si>
  <si>
    <r>
      <rPr>
        <b/>
        <sz val="9"/>
        <color theme="1"/>
        <rFont val="Times New Roman"/>
        <family val="1"/>
        <charset val="238"/>
      </rPr>
      <t>chleb orkiszowy</t>
    </r>
    <r>
      <rPr>
        <sz val="9"/>
        <color theme="1"/>
        <rFont val="Times New Roman"/>
        <family val="1"/>
        <charset val="238"/>
      </rPr>
      <t xml:space="preserve"> - pieczywo z mąki orkiszowej pełnoziarnistej (typ 1850); lub pieczywo mieszane z mąki orkiszowej i pszennej pełnoziarnistej oraz mąki żytniej. Wypiekane na drożdżach lub naturalnym zakwasie, bez środków konserujących i polepszaczy. Opakowanie powinno spełniać wszystkie normy sanitarne wymagane przez PZH.</t>
    </r>
  </si>
  <si>
    <t xml:space="preserve"> Załącznik nr 4.6 do SWZ-formularz asortymentowo-cenowy. Zadanie nr 6. Dostawa pieczywa</t>
  </si>
  <si>
    <t>RAZEM-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</si>
</sst>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zł&quot;"/>
  </numFmts>
  <fonts count="8" x14ac:knownFonts="1">
    <font>
      <sz val="11"/>
      <color theme="1"/>
      <name val="Calibri"/>
      <family val="2"/>
      <charset val="238"/>
      <scheme val="minor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b/>
      <sz val="9"/>
      <color theme="1"/>
      <name val="Times New Roman"/>
      <family val="1"/>
      <charset val="238"/>
    </font>
    <font>
      <b/>
      <sz val="9"/>
      <color indexed="63"/>
      <name val="Times New Roman"/>
      <family val="1"/>
      <charset val="238"/>
    </font>
    <font>
      <sz val="9"/>
      <color theme="1"/>
      <name val="Times New Roman"/>
      <family val="1"/>
      <charset val="238"/>
    </font>
    <font>
      <sz val="16"/>
      <color rgb="FFFF0000"/>
      <name val="Times New Roman"/>
      <family val="1"/>
      <charset val="238"/>
    </font>
    <font>
      <sz val="11"/>
      <color indexed="8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34">
    <xf numFmtId="0" fontId="0" fillId="0" borderId="0" xfId="0"/>
    <xf numFmtId="49" fontId="1" fillId="3" borderId="1" xfId="0" applyNumberFormat="1" applyFont="1" applyFill="1" applyBorder="1" applyAlignment="1">
      <alignment vertical="top" wrapText="1"/>
    </xf>
    <xf numFmtId="49" fontId="1" fillId="3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vertical="top" wrapText="1"/>
    </xf>
    <xf numFmtId="4" fontId="1" fillId="3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vertical="top" wrapText="1"/>
    </xf>
    <xf numFmtId="0" fontId="1" fillId="3" borderId="1" xfId="0" applyFont="1" applyFill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3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 shrinkToFit="1"/>
    </xf>
    <xf numFmtId="0" fontId="3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  <xf numFmtId="0" fontId="5" fillId="0" borderId="1" xfId="0" applyFont="1" applyBorder="1"/>
    <xf numFmtId="0" fontId="5" fillId="0" borderId="0" xfId="0" applyFont="1"/>
    <xf numFmtId="1" fontId="5" fillId="0" borderId="1" xfId="0" applyNumberFormat="1" applyFont="1" applyBorder="1"/>
    <xf numFmtId="0" fontId="5" fillId="3" borderId="0" xfId="0" applyFont="1" applyFill="1"/>
    <xf numFmtId="0" fontId="5" fillId="0" borderId="0" xfId="0" applyFont="1" applyAlignment="1">
      <alignment horizontal="center"/>
    </xf>
    <xf numFmtId="0" fontId="6" fillId="0" borderId="0" xfId="0" applyFont="1"/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5" fillId="0" borderId="1" xfId="0" applyFont="1" applyBorder="1"/>
    <xf numFmtId="0" fontId="5" fillId="0" borderId="1" xfId="0" applyFont="1" applyBorder="1" applyAlignment="1">
      <alignment horizontal="center"/>
    </xf>
    <xf numFmtId="9" fontId="5" fillId="0" borderId="1" xfId="0" applyNumberFormat="1" applyFont="1" applyBorder="1" applyAlignment="1">
      <alignment horizontal="center"/>
    </xf>
    <xf numFmtId="164" fontId="3" fillId="0" borderId="1" xfId="0" applyNumberFormat="1" applyFont="1" applyBorder="1"/>
    <xf numFmtId="0" fontId="5" fillId="0" borderId="1" xfId="0" applyFont="1" applyBorder="1"/>
  </cellXfs>
  <cellStyles count="2">
    <cellStyle name="Excel Built-in Normal" xfId="1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tabSelected="1" zoomScale="145" zoomScaleNormal="145" workbookViewId="0">
      <selection activeCell="I23" sqref="I23"/>
    </sheetView>
  </sheetViews>
  <sheetFormatPr defaultRowHeight="12" x14ac:dyDescent="0.2"/>
  <cols>
    <col min="1" max="1" width="5.7109375" style="18" customWidth="1"/>
    <col min="2" max="2" width="46.42578125" style="18" customWidth="1"/>
    <col min="3" max="3" width="6.140625" style="18" customWidth="1"/>
    <col min="4" max="4" width="7.85546875" style="18" customWidth="1"/>
    <col min="5" max="5" width="11.42578125" style="18" customWidth="1"/>
    <col min="6" max="6" width="11.7109375" style="18" customWidth="1"/>
    <col min="7" max="7" width="10.28515625" style="18" customWidth="1"/>
    <col min="8" max="8" width="9" style="18" customWidth="1"/>
    <col min="9" max="9" width="7.140625" style="18" customWidth="1"/>
    <col min="10" max="10" width="9.42578125" style="18" customWidth="1"/>
    <col min="11" max="16384" width="9.140625" style="18"/>
  </cols>
  <sheetData>
    <row r="1" spans="1:10" ht="33" customHeight="1" x14ac:dyDescent="0.2">
      <c r="B1" s="25" t="s">
        <v>44</v>
      </c>
      <c r="C1" s="25"/>
      <c r="D1" s="25"/>
      <c r="E1" s="25"/>
      <c r="F1" s="25"/>
      <c r="G1" s="25"/>
      <c r="H1" s="25"/>
      <c r="I1" s="25"/>
      <c r="J1" s="25"/>
    </row>
    <row r="2" spans="1:10" ht="42" customHeight="1" x14ac:dyDescent="0.2">
      <c r="A2" s="10" t="s">
        <v>3</v>
      </c>
      <c r="B2" s="10" t="s">
        <v>0</v>
      </c>
      <c r="C2" s="26" t="s">
        <v>4</v>
      </c>
      <c r="D2" s="27"/>
      <c r="E2" s="10" t="s">
        <v>41</v>
      </c>
      <c r="F2" s="11" t="s">
        <v>5</v>
      </c>
      <c r="G2" s="12" t="s">
        <v>1</v>
      </c>
      <c r="H2" s="11" t="s">
        <v>6</v>
      </c>
      <c r="I2" s="11" t="s">
        <v>7</v>
      </c>
      <c r="J2" s="11" t="s">
        <v>8</v>
      </c>
    </row>
    <row r="3" spans="1:10" x14ac:dyDescent="0.2">
      <c r="A3" s="13" t="s">
        <v>10</v>
      </c>
      <c r="B3" s="13" t="s">
        <v>11</v>
      </c>
      <c r="C3" s="13" t="s">
        <v>12</v>
      </c>
      <c r="D3" s="13" t="s">
        <v>13</v>
      </c>
      <c r="E3" s="13" t="s">
        <v>14</v>
      </c>
      <c r="F3" s="13" t="s">
        <v>15</v>
      </c>
      <c r="G3" s="13" t="s">
        <v>16</v>
      </c>
      <c r="H3" s="13" t="s">
        <v>17</v>
      </c>
      <c r="I3" s="13" t="s">
        <v>18</v>
      </c>
      <c r="J3" s="13" t="s">
        <v>19</v>
      </c>
    </row>
    <row r="4" spans="1:10" ht="60" x14ac:dyDescent="0.2">
      <c r="A4" s="14">
        <v>1</v>
      </c>
      <c r="B4" s="1" t="s">
        <v>37</v>
      </c>
      <c r="C4" s="3" t="s">
        <v>2</v>
      </c>
      <c r="D4" s="4" t="s">
        <v>20</v>
      </c>
      <c r="E4" s="19">
        <v>976</v>
      </c>
      <c r="F4" s="15">
        <v>0</v>
      </c>
      <c r="G4" s="15">
        <v>0</v>
      </c>
      <c r="H4" s="15">
        <f t="shared" ref="H4" si="0">E4*F4</f>
        <v>0</v>
      </c>
      <c r="I4" s="16"/>
      <c r="J4" s="15">
        <f t="shared" ref="J4" si="1">ROUND(H4*I4+H4,2)</f>
        <v>0</v>
      </c>
    </row>
    <row r="5" spans="1:10" ht="36" x14ac:dyDescent="0.2">
      <c r="A5" s="14">
        <v>2</v>
      </c>
      <c r="B5" s="1" t="s">
        <v>28</v>
      </c>
      <c r="C5" s="2" t="s">
        <v>2</v>
      </c>
      <c r="D5" s="4" t="s">
        <v>27</v>
      </c>
      <c r="E5" s="19">
        <v>159</v>
      </c>
      <c r="F5" s="15">
        <v>0</v>
      </c>
      <c r="G5" s="15">
        <v>0</v>
      </c>
      <c r="H5" s="15">
        <f t="shared" ref="H5:H15" si="2">E5*F5</f>
        <v>0</v>
      </c>
      <c r="I5" s="16"/>
      <c r="J5" s="15">
        <f t="shared" ref="J5:J15" si="3">ROUND(H5*I5+H5,2)</f>
        <v>0</v>
      </c>
    </row>
    <row r="6" spans="1:10" ht="48" x14ac:dyDescent="0.2">
      <c r="A6" s="14">
        <v>3</v>
      </c>
      <c r="B6" s="5" t="s">
        <v>29</v>
      </c>
      <c r="C6" s="2" t="s">
        <v>2</v>
      </c>
      <c r="D6" s="6" t="s">
        <v>21</v>
      </c>
      <c r="E6" s="19">
        <v>39</v>
      </c>
      <c r="F6" s="15">
        <v>0</v>
      </c>
      <c r="G6" s="15">
        <v>0</v>
      </c>
      <c r="H6" s="15">
        <f t="shared" si="2"/>
        <v>0</v>
      </c>
      <c r="I6" s="16"/>
      <c r="J6" s="15">
        <f t="shared" si="3"/>
        <v>0</v>
      </c>
    </row>
    <row r="7" spans="1:10" ht="36" x14ac:dyDescent="0.2">
      <c r="A7" s="14">
        <v>4</v>
      </c>
      <c r="B7" s="7" t="s">
        <v>30</v>
      </c>
      <c r="C7" s="2" t="s">
        <v>2</v>
      </c>
      <c r="D7" s="4" t="s">
        <v>22</v>
      </c>
      <c r="E7" s="19">
        <v>507</v>
      </c>
      <c r="F7" s="15">
        <v>0</v>
      </c>
      <c r="G7" s="15">
        <v>0</v>
      </c>
      <c r="H7" s="15">
        <f t="shared" si="2"/>
        <v>0</v>
      </c>
      <c r="I7" s="16"/>
      <c r="J7" s="15">
        <f t="shared" si="3"/>
        <v>0</v>
      </c>
    </row>
    <row r="8" spans="1:10" ht="60" x14ac:dyDescent="0.2">
      <c r="A8" s="14">
        <v>5</v>
      </c>
      <c r="B8" s="1" t="s">
        <v>31</v>
      </c>
      <c r="C8" s="2" t="s">
        <v>2</v>
      </c>
      <c r="D8" s="6" t="s">
        <v>23</v>
      </c>
      <c r="E8" s="19">
        <v>8</v>
      </c>
      <c r="F8" s="15">
        <v>0</v>
      </c>
      <c r="G8" s="15">
        <v>0</v>
      </c>
      <c r="H8" s="15">
        <f t="shared" si="2"/>
        <v>0</v>
      </c>
      <c r="I8" s="16"/>
      <c r="J8" s="15">
        <f t="shared" si="3"/>
        <v>0</v>
      </c>
    </row>
    <row r="9" spans="1:10" ht="52.5" customHeight="1" x14ac:dyDescent="0.2">
      <c r="A9" s="14">
        <v>6</v>
      </c>
      <c r="B9" s="7" t="s">
        <v>32</v>
      </c>
      <c r="C9" s="3" t="s">
        <v>2</v>
      </c>
      <c r="D9" s="4" t="s">
        <v>25</v>
      </c>
      <c r="E9" s="19">
        <v>1483</v>
      </c>
      <c r="F9" s="15">
        <v>0</v>
      </c>
      <c r="G9" s="15">
        <v>0</v>
      </c>
      <c r="H9" s="15">
        <f t="shared" si="2"/>
        <v>0</v>
      </c>
      <c r="I9" s="16"/>
      <c r="J9" s="15">
        <f t="shared" si="3"/>
        <v>0</v>
      </c>
    </row>
    <row r="10" spans="1:10" ht="48" customHeight="1" x14ac:dyDescent="0.2">
      <c r="A10" s="14">
        <v>7</v>
      </c>
      <c r="B10" s="7" t="s">
        <v>38</v>
      </c>
      <c r="C10" s="3" t="s">
        <v>2</v>
      </c>
      <c r="D10" s="4" t="s">
        <v>24</v>
      </c>
      <c r="E10" s="19">
        <v>108</v>
      </c>
      <c r="F10" s="15">
        <v>0</v>
      </c>
      <c r="G10" s="15">
        <v>0</v>
      </c>
      <c r="H10" s="15">
        <f t="shared" si="2"/>
        <v>0</v>
      </c>
      <c r="I10" s="16"/>
      <c r="J10" s="15">
        <f t="shared" si="3"/>
        <v>0</v>
      </c>
    </row>
    <row r="11" spans="1:10" ht="60" customHeight="1" x14ac:dyDescent="0.2">
      <c r="A11" s="14">
        <v>8</v>
      </c>
      <c r="B11" s="7" t="s">
        <v>33</v>
      </c>
      <c r="C11" s="3" t="s">
        <v>2</v>
      </c>
      <c r="D11" s="4" t="s">
        <v>26</v>
      </c>
      <c r="E11" s="19">
        <v>798</v>
      </c>
      <c r="F11" s="15">
        <v>0</v>
      </c>
      <c r="G11" s="15">
        <v>0</v>
      </c>
      <c r="H11" s="15">
        <f t="shared" si="2"/>
        <v>0</v>
      </c>
      <c r="I11" s="16"/>
      <c r="J11" s="15">
        <f t="shared" si="3"/>
        <v>0</v>
      </c>
    </row>
    <row r="12" spans="1:10" ht="53.25" customHeight="1" x14ac:dyDescent="0.2">
      <c r="A12" s="14">
        <v>9</v>
      </c>
      <c r="B12" s="8" t="s">
        <v>34</v>
      </c>
      <c r="C12" s="2" t="s">
        <v>2</v>
      </c>
      <c r="D12" s="6" t="s">
        <v>25</v>
      </c>
      <c r="E12" s="19">
        <v>637</v>
      </c>
      <c r="F12" s="15">
        <v>0</v>
      </c>
      <c r="G12" s="15">
        <v>0</v>
      </c>
      <c r="H12" s="15">
        <f t="shared" si="2"/>
        <v>0</v>
      </c>
      <c r="I12" s="16"/>
      <c r="J12" s="15">
        <f t="shared" si="3"/>
        <v>0</v>
      </c>
    </row>
    <row r="13" spans="1:10" s="20" customFormat="1" ht="60" customHeight="1" x14ac:dyDescent="0.2">
      <c r="A13" s="14">
        <v>10</v>
      </c>
      <c r="B13" s="9" t="s">
        <v>35</v>
      </c>
      <c r="C13" s="3" t="s">
        <v>2</v>
      </c>
      <c r="D13" s="4" t="s">
        <v>23</v>
      </c>
      <c r="E13" s="19">
        <v>737</v>
      </c>
      <c r="F13" s="15">
        <v>0</v>
      </c>
      <c r="G13" s="15">
        <v>0</v>
      </c>
      <c r="H13" s="15">
        <f t="shared" si="2"/>
        <v>0</v>
      </c>
      <c r="I13" s="16"/>
      <c r="J13" s="15">
        <f t="shared" si="3"/>
        <v>0</v>
      </c>
    </row>
    <row r="14" spans="1:10" s="20" customFormat="1" ht="60" customHeight="1" x14ac:dyDescent="0.2">
      <c r="A14" s="14">
        <v>11</v>
      </c>
      <c r="B14" s="9" t="s">
        <v>40</v>
      </c>
      <c r="C14" s="3" t="s">
        <v>2</v>
      </c>
      <c r="D14" s="4" t="s">
        <v>39</v>
      </c>
      <c r="E14" s="19">
        <v>10</v>
      </c>
      <c r="F14" s="15">
        <v>0</v>
      </c>
      <c r="G14" s="15">
        <v>0</v>
      </c>
      <c r="H14" s="15">
        <f t="shared" si="2"/>
        <v>0</v>
      </c>
      <c r="I14" s="16"/>
      <c r="J14" s="15">
        <f t="shared" si="3"/>
        <v>0</v>
      </c>
    </row>
    <row r="15" spans="1:10" ht="80.25" customHeight="1" x14ac:dyDescent="0.2">
      <c r="A15" s="14">
        <v>12</v>
      </c>
      <c r="B15" s="23" t="s">
        <v>43</v>
      </c>
      <c r="C15" s="14" t="s">
        <v>2</v>
      </c>
      <c r="D15" s="24" t="s">
        <v>42</v>
      </c>
      <c r="E15" s="17">
        <v>1573</v>
      </c>
      <c r="F15" s="15">
        <v>0</v>
      </c>
      <c r="G15" s="15">
        <v>0</v>
      </c>
      <c r="H15" s="15">
        <f t="shared" si="2"/>
        <v>0</v>
      </c>
      <c r="I15" s="16"/>
      <c r="J15" s="15">
        <f t="shared" si="3"/>
        <v>0</v>
      </c>
    </row>
    <row r="16" spans="1:10" x14ac:dyDescent="0.2">
      <c r="A16" s="29"/>
      <c r="B16" s="28" t="s">
        <v>45</v>
      </c>
      <c r="C16" s="28"/>
      <c r="D16" s="33"/>
      <c r="E16" s="29"/>
      <c r="F16" s="30" t="s">
        <v>9</v>
      </c>
      <c r="G16" s="30" t="s">
        <v>9</v>
      </c>
      <c r="H16" s="32">
        <f>SUM(H4:H15)</f>
        <v>0</v>
      </c>
      <c r="I16" s="31" t="s">
        <v>9</v>
      </c>
      <c r="J16" s="32">
        <f>SUM(J4:J15)</f>
        <v>0</v>
      </c>
    </row>
    <row r="17" spans="2:7" x14ac:dyDescent="0.2">
      <c r="G17" s="21"/>
    </row>
    <row r="18" spans="2:7" ht="20.25" x14ac:dyDescent="0.3">
      <c r="B18" s="22" t="s">
        <v>36</v>
      </c>
    </row>
  </sheetData>
  <mergeCells count="3">
    <mergeCell ref="B1:J1"/>
    <mergeCell ref="C2:D2"/>
    <mergeCell ref="B16:D16"/>
  </mergeCells>
  <pageMargins left="0.70866141732283472" right="0.70866141732283472" top="0.74803149606299213" bottom="0.74803149606299213" header="0.31496062992125984" footer="0.31496062992125984"/>
  <pageSetup paperSize="9" scale="76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ZADANIE NR 6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Użytkownik systemu Windows</dc:creator>
  <cp:lastModifiedBy>Małgorzata Rembacz</cp:lastModifiedBy>
  <cp:lastPrinted>2017-12-20T13:06:49Z</cp:lastPrinted>
  <dcterms:created xsi:type="dcterms:W3CDTF">2017-05-02T12:14:14Z</dcterms:created>
  <dcterms:modified xsi:type="dcterms:W3CDTF">2026-04-01T11:34:18Z</dcterms:modified>
</cp:coreProperties>
</file>